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\Pirkimai\Pirkimai_2026\UAI_Ligoninės administracinio pastato stogas_MVSA\"/>
    </mc:Choice>
  </mc:AlternateContent>
  <xr:revisionPtr revIDLastSave="0" documentId="13_ncr:1_{9DCCA3BC-4053-4529-946F-41D1C3A3A7E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25" i="1" l="1"/>
  <c r="F22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</calcChain>
</file>

<file path=xl/sharedStrings.xml><?xml version="1.0" encoding="utf-8"?>
<sst xmlns="http://schemas.openxmlformats.org/spreadsheetml/2006/main" count="43" uniqueCount="34">
  <si>
    <t>vnt</t>
  </si>
  <si>
    <t>Stogo dangos keitimas. Palėpės šiltinimas.</t>
  </si>
  <si>
    <t>Šlaitinių stogų dangų ardymas , kai stogų dangos asbestcementinių lakštų</t>
  </si>
  <si>
    <t>100m2</t>
  </si>
  <si>
    <t>Statybinių šiukšlių turinčių asbesto išvežimas 5 km atstumu automobiliais-savivarčiais, pakraunant rankiniu būdu</t>
  </si>
  <si>
    <t>t</t>
  </si>
  <si>
    <t>Gegnių medinių konstrukcijų įrengimas , gaminant elementus iš tašų, kai skerspjūvio plotas daugiau 100cm2 iki 125cm2</t>
  </si>
  <si>
    <t>m3</t>
  </si>
  <si>
    <t>Vidutinio sudėtingumo stogų TP profilio 0.5 mm cinkuotos skardos danga,įrengiant grebėstus</t>
  </si>
  <si>
    <t>Šlaitinių stogų plėvelinės garo, vėjo izoliacijos įrengimas , klojant plėvelę iš viršaus</t>
  </si>
  <si>
    <t>Lietaus nuvedimo sistemos pakabinamų latakų montavimas, dirbant iš autobokštelio</t>
  </si>
  <si>
    <t>m</t>
  </si>
  <si>
    <t>Lietaus nuvedimo sistemos lietvamzdžių montavimas, dirbant iš autobokštelio</t>
  </si>
  <si>
    <t>Ventiliacijos kaminėlio įrengimas ir sandarinimas, išvedant ventiliacijos kanalus iš palėpės  k9=1.15</t>
  </si>
  <si>
    <t>Perdangų garo izoliacijos įrengimas klojant izoliacinę plėvelę iš viršaus</t>
  </si>
  <si>
    <t>Palėpėje esančių statybinių šiukšlių išvežimas 10 km atstumu automobiliais-savivarčiais, pakraunant rankiniu būdu</t>
  </si>
  <si>
    <t>Perdangų šiltinimas, esant šaltoms mansardoms , naudojant universalias mineralinės vatos plokštes ir papild. 30mm storio pl.,kai izoliacijos sluoksnio storis  200 mm</t>
  </si>
  <si>
    <t>Mūrinių konstrukcijų ardymas ir statybinio laužo išvežimas 10 km atstumu, pakraunant rankiniu būdu  k8=1.10</t>
  </si>
  <si>
    <t>Parapetų mūro atstatymas ir paaukštinimas</t>
  </si>
  <si>
    <t>Praėjimo takų įrengimas iš lentų</t>
  </si>
  <si>
    <t>Medienos antiseptikavimas purškimu ir tepimu</t>
  </si>
  <si>
    <t>m2</t>
  </si>
  <si>
    <t>DARBŲ KIEKIŲ ŽINIARAŠTIS</t>
  </si>
  <si>
    <t>Eil.Nr.</t>
  </si>
  <si>
    <t>Darbų ir išlaidų aprašymai</t>
  </si>
  <si>
    <t>Mato vnt.</t>
  </si>
  <si>
    <t>1 priedas</t>
  </si>
  <si>
    <t>Preliminarus kiekis</t>
  </si>
  <si>
    <t>Bendra planuojama kaina, Eur be PVM</t>
  </si>
  <si>
    <t>Iš viso be PVM</t>
  </si>
  <si>
    <t>PVM tarifas, proc</t>
  </si>
  <si>
    <t>PVM suma</t>
  </si>
  <si>
    <t xml:space="preserve">Iš viso su PVM </t>
  </si>
  <si>
    <r>
      <t>Viento įkainis, Eur be PVM (</t>
    </r>
    <r>
      <rPr>
        <b/>
        <sz val="12"/>
        <color rgb="FFFF0000"/>
        <rFont val="Calibri"/>
        <family val="2"/>
        <scheme val="minor"/>
      </rPr>
      <t>įkainis turi būti nurodytas dviejų skaičių po kablelio tikslumu</t>
    </r>
    <r>
      <rPr>
        <b/>
        <sz val="12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</si>
</sst>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\-0.00\ "/>
  </numFmts>
  <fonts count="7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top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1" fontId="3" fillId="0" borderId="1" xfId="0" applyNumberFormat="1" applyFont="1" applyBorder="1" applyAlignment="1">
      <alignment horizontal="center" vertical="top"/>
    </xf>
    <xf numFmtId="2" fontId="6" fillId="0" borderId="1" xfId="0" applyNumberFormat="1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>
      <selection activeCell="F31" sqref="F31"/>
    </sheetView>
  </sheetViews>
  <sheetFormatPr defaultRowHeight="12.75" x14ac:dyDescent="0.2"/>
  <cols>
    <col min="1" max="1" width="11.5703125" style="1" customWidth="1"/>
    <col min="2" max="2" width="42.85546875" style="1" customWidth="1"/>
    <col min="3" max="3" width="13.85546875" style="1" customWidth="1"/>
    <col min="4" max="4" width="16" style="1" customWidth="1"/>
    <col min="5" max="5" width="14" style="1" customWidth="1"/>
    <col min="6" max="6" width="21.28515625" style="1" customWidth="1"/>
    <col min="7" max="16384" width="9.140625" style="1"/>
  </cols>
  <sheetData>
    <row r="1" spans="1:6" x14ac:dyDescent="0.2">
      <c r="D1" s="2" t="s">
        <v>26</v>
      </c>
    </row>
    <row r="2" spans="1:6" x14ac:dyDescent="0.2">
      <c r="B2" s="18" t="s">
        <v>22</v>
      </c>
      <c r="C2" s="19"/>
      <c r="D2" s="19"/>
    </row>
    <row r="3" spans="1:6" x14ac:dyDescent="0.2">
      <c r="B3" s="3"/>
      <c r="C3" s="4"/>
      <c r="D3" s="4"/>
    </row>
    <row r="4" spans="1:6" ht="157.5" x14ac:dyDescent="0.25">
      <c r="A4" s="5" t="s">
        <v>23</v>
      </c>
      <c r="B4" s="5" t="s">
        <v>24</v>
      </c>
      <c r="C4" s="6" t="s">
        <v>25</v>
      </c>
      <c r="D4" s="6" t="s">
        <v>27</v>
      </c>
      <c r="E4" s="7" t="s">
        <v>33</v>
      </c>
      <c r="F4" s="6" t="s">
        <v>28</v>
      </c>
    </row>
    <row r="5" spans="1:6" ht="15.75" x14ac:dyDescent="0.25">
      <c r="A5" s="8">
        <v>1</v>
      </c>
      <c r="B5" s="8">
        <v>2</v>
      </c>
      <c r="C5" s="9">
        <v>3</v>
      </c>
      <c r="D5" s="9">
        <v>4</v>
      </c>
      <c r="E5" s="10">
        <v>5</v>
      </c>
      <c r="F5" s="10">
        <v>6</v>
      </c>
    </row>
    <row r="6" spans="1:6" ht="15" customHeight="1" x14ac:dyDescent="0.2">
      <c r="A6" s="20" t="s">
        <v>1</v>
      </c>
      <c r="B6" s="21"/>
      <c r="C6" s="21"/>
      <c r="D6" s="21"/>
      <c r="E6" s="21"/>
      <c r="F6" s="22"/>
    </row>
    <row r="7" spans="1:6" ht="31.5" x14ac:dyDescent="0.2">
      <c r="A7" s="11">
        <v>1</v>
      </c>
      <c r="B7" s="12" t="s">
        <v>2</v>
      </c>
      <c r="C7" s="11" t="s">
        <v>3</v>
      </c>
      <c r="D7" s="13">
        <v>9.02</v>
      </c>
      <c r="E7" s="26"/>
      <c r="F7" s="14">
        <f>ROUND(D7*E7,2)</f>
        <v>0</v>
      </c>
    </row>
    <row r="8" spans="1:6" ht="47.25" x14ac:dyDescent="0.2">
      <c r="A8" s="11">
        <v>2</v>
      </c>
      <c r="B8" s="12" t="s">
        <v>4</v>
      </c>
      <c r="C8" s="11" t="s">
        <v>5</v>
      </c>
      <c r="D8" s="13">
        <v>14</v>
      </c>
      <c r="E8" s="26"/>
      <c r="F8" s="14">
        <f t="shared" ref="F8:F21" si="0">ROUND(D8*E8,2)</f>
        <v>0</v>
      </c>
    </row>
    <row r="9" spans="1:6" ht="47.25" x14ac:dyDescent="0.2">
      <c r="A9" s="11">
        <v>3</v>
      </c>
      <c r="B9" s="12" t="s">
        <v>6</v>
      </c>
      <c r="C9" s="11" t="s">
        <v>7</v>
      </c>
      <c r="D9" s="13">
        <v>4.5999999999999996</v>
      </c>
      <c r="E9" s="26"/>
      <c r="F9" s="14">
        <f t="shared" si="0"/>
        <v>0</v>
      </c>
    </row>
    <row r="10" spans="1:6" ht="47.25" x14ac:dyDescent="0.2">
      <c r="A10" s="11">
        <v>4</v>
      </c>
      <c r="B10" s="12" t="s">
        <v>8</v>
      </c>
      <c r="C10" s="11" t="s">
        <v>3</v>
      </c>
      <c r="D10" s="13">
        <v>9.02</v>
      </c>
      <c r="E10" s="26"/>
      <c r="F10" s="14">
        <f t="shared" si="0"/>
        <v>0</v>
      </c>
    </row>
    <row r="11" spans="1:6" ht="47.25" x14ac:dyDescent="0.2">
      <c r="A11" s="11">
        <v>5</v>
      </c>
      <c r="B11" s="12" t="s">
        <v>9</v>
      </c>
      <c r="C11" s="11" t="s">
        <v>3</v>
      </c>
      <c r="D11" s="13">
        <v>9.02</v>
      </c>
      <c r="E11" s="26"/>
      <c r="F11" s="14">
        <f t="shared" si="0"/>
        <v>0</v>
      </c>
    </row>
    <row r="12" spans="1:6" ht="31.5" x14ac:dyDescent="0.2">
      <c r="A12" s="11">
        <v>6</v>
      </c>
      <c r="B12" s="12" t="s">
        <v>10</v>
      </c>
      <c r="C12" s="11" t="s">
        <v>11</v>
      </c>
      <c r="D12" s="13">
        <v>114</v>
      </c>
      <c r="E12" s="26"/>
      <c r="F12" s="14">
        <f t="shared" si="0"/>
        <v>0</v>
      </c>
    </row>
    <row r="13" spans="1:6" ht="31.5" x14ac:dyDescent="0.2">
      <c r="A13" s="11">
        <v>7</v>
      </c>
      <c r="B13" s="12" t="s">
        <v>12</v>
      </c>
      <c r="C13" s="11" t="s">
        <v>11</v>
      </c>
      <c r="D13" s="13">
        <v>86</v>
      </c>
      <c r="E13" s="26"/>
      <c r="F13" s="14">
        <f t="shared" si="0"/>
        <v>0</v>
      </c>
    </row>
    <row r="14" spans="1:6" ht="47.25" x14ac:dyDescent="0.2">
      <c r="A14" s="11">
        <v>8</v>
      </c>
      <c r="B14" s="12" t="s">
        <v>13</v>
      </c>
      <c r="C14" s="11" t="s">
        <v>0</v>
      </c>
      <c r="D14" s="13">
        <v>12</v>
      </c>
      <c r="E14" s="26"/>
      <c r="F14" s="14">
        <f t="shared" si="0"/>
        <v>0</v>
      </c>
    </row>
    <row r="15" spans="1:6" ht="31.5" x14ac:dyDescent="0.2">
      <c r="A15" s="11">
        <v>9</v>
      </c>
      <c r="B15" s="12" t="s">
        <v>14</v>
      </c>
      <c r="C15" s="11" t="s">
        <v>3</v>
      </c>
      <c r="D15" s="13">
        <v>5.48</v>
      </c>
      <c r="E15" s="26"/>
      <c r="F15" s="14">
        <f t="shared" si="0"/>
        <v>0</v>
      </c>
    </row>
    <row r="16" spans="1:6" ht="47.25" x14ac:dyDescent="0.2">
      <c r="A16" s="11">
        <v>10</v>
      </c>
      <c r="B16" s="12" t="s">
        <v>15</v>
      </c>
      <c r="C16" s="11" t="s">
        <v>5</v>
      </c>
      <c r="D16" s="13">
        <v>28</v>
      </c>
      <c r="E16" s="26"/>
      <c r="F16" s="14">
        <f t="shared" si="0"/>
        <v>0</v>
      </c>
    </row>
    <row r="17" spans="1:6" ht="78.75" x14ac:dyDescent="0.2">
      <c r="A17" s="11">
        <v>11</v>
      </c>
      <c r="B17" s="12" t="s">
        <v>16</v>
      </c>
      <c r="C17" s="11" t="s">
        <v>3</v>
      </c>
      <c r="D17" s="13">
        <v>5.48</v>
      </c>
      <c r="E17" s="26"/>
      <c r="F17" s="14">
        <f t="shared" si="0"/>
        <v>0</v>
      </c>
    </row>
    <row r="18" spans="1:6" ht="47.25" x14ac:dyDescent="0.2">
      <c r="A18" s="11">
        <v>12</v>
      </c>
      <c r="B18" s="12" t="s">
        <v>17</v>
      </c>
      <c r="C18" s="11" t="s">
        <v>7</v>
      </c>
      <c r="D18" s="13">
        <v>12</v>
      </c>
      <c r="E18" s="26"/>
      <c r="F18" s="14">
        <f t="shared" si="0"/>
        <v>0</v>
      </c>
    </row>
    <row r="19" spans="1:6" ht="15.75" x14ac:dyDescent="0.2">
      <c r="A19" s="11">
        <v>13</v>
      </c>
      <c r="B19" s="12" t="s">
        <v>18</v>
      </c>
      <c r="C19" s="11" t="s">
        <v>7</v>
      </c>
      <c r="D19" s="13">
        <v>2.5</v>
      </c>
      <c r="E19" s="26"/>
      <c r="F19" s="14">
        <f t="shared" si="0"/>
        <v>0</v>
      </c>
    </row>
    <row r="20" spans="1:6" ht="15.75" x14ac:dyDescent="0.2">
      <c r="A20" s="11">
        <v>14</v>
      </c>
      <c r="B20" s="12" t="s">
        <v>19</v>
      </c>
      <c r="C20" s="11" t="s">
        <v>11</v>
      </c>
      <c r="D20" s="13">
        <v>100</v>
      </c>
      <c r="E20" s="26"/>
      <c r="F20" s="14">
        <f t="shared" si="0"/>
        <v>0</v>
      </c>
    </row>
    <row r="21" spans="1:6" ht="31.5" x14ac:dyDescent="0.2">
      <c r="A21" s="11">
        <v>15</v>
      </c>
      <c r="B21" s="12" t="s">
        <v>20</v>
      </c>
      <c r="C21" s="11" t="s">
        <v>21</v>
      </c>
      <c r="D21" s="13">
        <v>150</v>
      </c>
      <c r="E21" s="26"/>
      <c r="F21" s="14">
        <f t="shared" si="0"/>
        <v>0</v>
      </c>
    </row>
    <row r="22" spans="1:6" ht="15.75" x14ac:dyDescent="0.25">
      <c r="A22" s="23" t="s">
        <v>29</v>
      </c>
      <c r="B22" s="24"/>
      <c r="C22" s="24"/>
      <c r="D22" s="24"/>
      <c r="E22" s="25"/>
      <c r="F22" s="27">
        <f>SUM(F7:F21)</f>
        <v>0</v>
      </c>
    </row>
    <row r="23" spans="1:6" ht="15.75" x14ac:dyDescent="0.25">
      <c r="A23" s="23" t="s">
        <v>30</v>
      </c>
      <c r="B23" s="24"/>
      <c r="C23" s="24"/>
      <c r="D23" s="24"/>
      <c r="E23" s="25"/>
      <c r="F23" s="16">
        <v>21</v>
      </c>
    </row>
    <row r="24" spans="1:6" ht="15.75" x14ac:dyDescent="0.25">
      <c r="A24" s="23" t="s">
        <v>31</v>
      </c>
      <c r="B24" s="24"/>
      <c r="C24" s="24"/>
      <c r="D24" s="24"/>
      <c r="E24" s="25"/>
      <c r="F24" s="15"/>
    </row>
    <row r="25" spans="1:6" ht="15.75" x14ac:dyDescent="0.25">
      <c r="A25" s="23" t="s">
        <v>32</v>
      </c>
      <c r="B25" s="24"/>
      <c r="C25" s="24"/>
      <c r="D25" s="24"/>
      <c r="E25" s="25"/>
      <c r="F25" s="27">
        <f>SUM(F22+F24)</f>
        <v>0</v>
      </c>
    </row>
    <row r="26" spans="1:6" x14ac:dyDescent="0.2">
      <c r="B26" s="17"/>
      <c r="C26" s="17"/>
      <c r="D26" s="17"/>
    </row>
    <row r="27" spans="1:6" x14ac:dyDescent="0.2">
      <c r="B27" s="17"/>
      <c r="C27" s="17"/>
      <c r="D27" s="17"/>
    </row>
    <row r="29" spans="1:6" x14ac:dyDescent="0.2">
      <c r="B29" s="17"/>
      <c r="C29" s="17"/>
      <c r="D29" s="17"/>
    </row>
    <row r="30" spans="1:6" x14ac:dyDescent="0.2">
      <c r="B30" s="17"/>
      <c r="C30" s="17"/>
      <c r="D30" s="17"/>
    </row>
    <row r="31" spans="1:6" x14ac:dyDescent="0.2">
      <c r="B31" s="17"/>
      <c r="C31" s="17"/>
      <c r="D31" s="17"/>
    </row>
    <row r="32" spans="1:6" x14ac:dyDescent="0.2">
      <c r="B32" s="17"/>
      <c r="C32" s="17"/>
      <c r="D32" s="17"/>
    </row>
  </sheetData>
  <mergeCells count="12">
    <mergeCell ref="B30:D30"/>
    <mergeCell ref="B31:D31"/>
    <mergeCell ref="B32:D32"/>
    <mergeCell ref="B2:D2"/>
    <mergeCell ref="B29:D29"/>
    <mergeCell ref="B26:D26"/>
    <mergeCell ref="B27:D27"/>
    <mergeCell ref="A6:F6"/>
    <mergeCell ref="A22:E22"/>
    <mergeCell ref="A23:E23"/>
    <mergeCell ref="A24:E24"/>
    <mergeCell ref="A25:E25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Asta Bakanevičienė</cp:lastModifiedBy>
  <cp:lastPrinted>2026-04-01T10:29:23Z</cp:lastPrinted>
  <dcterms:created xsi:type="dcterms:W3CDTF">2010-02-09T07:20:51Z</dcterms:created>
  <dcterms:modified xsi:type="dcterms:W3CDTF">2026-04-07T11:35:37Z</dcterms:modified>
</cp:coreProperties>
</file>